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체크리스트!$A$1:$H$49</definedName>
    <definedName name="_xlnm.Print_Titles" localSheetId="1">'세부 체크리스트'!$10:$12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8" i="1" l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 l="1"/>
  <c r="M69" i="1" l="1"/>
  <c r="D69" i="1"/>
  <c r="E69" i="1"/>
  <c r="F69" i="1"/>
  <c r="K69" i="1"/>
  <c r="L69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<sst xmlns="http://schemas.openxmlformats.org/spreadsheetml/2006/main" count="207" uniqueCount="162">
  <si>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</si>
  <si>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</si>
  <si>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</si>
  <si>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</si>
  <si>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</si>
  <si>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</si>
  <si>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</si>
  <si>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</si>
  <si>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</si>
  <si>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</si>
  <si>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</si>
  <si>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</si>
  <si>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</si>
  <si>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</si>
  <si>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</si>
  <si>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</si>
  <si>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</si>
  <si>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</si>
  <si>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</si>
  <si>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</si>
  <si>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</si>
  <si>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</si>
  <si>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</si>
  <si>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</si>
  <si>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</si>
  <si>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</si>
  <si>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</si>
  <si>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</si>
  <si>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</si>
  <si>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</si>
  <si>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</si>
  <si>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</si>
  <si>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</si>
  <si>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</si>
  <si>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</si>
  <si>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</si>
  <si>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</si>
  <si>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</si>
  <si>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</si>
  <si>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</si>
  <si>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</si>
  <si>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</si>
  <si>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</si>
  <si>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</si>
  <si>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</si>
  <si>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</si>
  <si>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</si>
  <si>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</si>
  <si>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</si>
  <si>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</si>
  <si>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</si>
  <si>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</si>
  <si>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</si>
  <si>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</si>
  <si>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</si>
  <si>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</si>
  <si>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</si>
  <si>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</si>
  <si>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</si>
  <si>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</si>
  <si>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</si>
  <si>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</si>
  <si>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</si>
  <si>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</si>
  <si>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</si>
  <si>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</si>
  <si>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</si>
  <si>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</si>
  <si>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</si>
  <si>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</si>
  <si>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</si>
  <si>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</si>
  <si>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</si>
  <si>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</si>
  <si>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</si>
  <si>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</si>
  <si>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</si>
  <si>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</si>
  <si>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</si>
  <si>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</si>
  <si>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</si>
  <si>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</si>
  <si>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</si>
  <si>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</si>
  <si>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</si>
  <si>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</si>
  <si>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</si>
  <si>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</si>
  <si>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</si>
  <si>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</si>
  <si>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</si>
  <si>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</si>
  <si>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</si>
  <si>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</si>
  <si>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</si>
  <si>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</si>
  <si>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</si>
  <si>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</si>
  <si>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</si>
  <si>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</si>
  <si>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</si>
  <si>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</si>
  <si>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</si>
  <si>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</si>
  <si>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</si>
  <si>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</si>
  <si>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</si>
  <si>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</si>
  <si>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</si>
  <si>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</si>
  <si>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제주의료원</t>
    <phoneticPr fontId="1" type="noConversion"/>
  </si>
  <si>
    <t>B1~2F</t>
    <phoneticPr fontId="1" type="noConversion"/>
  </si>
  <si>
    <t>2025.05.29.</t>
    <phoneticPr fontId="1" type="noConversion"/>
  </si>
  <si>
    <t>제주시 산천단남길 10(아라1동)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</si>
  <si>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</si>
  <si>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</si>
  <si>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</si>
  <si>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내부</t>
    <phoneticPr fontId="1" type="noConversion"/>
  </si>
  <si>
    <t>엘리베이터</t>
    <phoneticPr fontId="1" type="noConversion"/>
  </si>
  <si>
    <t>2F 화장실</t>
    <phoneticPr fontId="1" type="noConversion"/>
  </si>
  <si>
    <t>재활센터</t>
    <phoneticPr fontId="1" type="noConversion"/>
  </si>
  <si>
    <t>남</t>
    <phoneticPr fontId="1" type="noConversion"/>
  </si>
  <si>
    <t>여</t>
    <phoneticPr fontId="1" type="noConversion"/>
  </si>
  <si>
    <t>남 수도</t>
    <phoneticPr fontId="1" type="noConversion"/>
  </si>
  <si>
    <t>여 수도</t>
    <phoneticPr fontId="1" type="noConversion"/>
  </si>
  <si>
    <t>2F 출입문</t>
    <phoneticPr fontId="1" type="noConversion"/>
  </si>
  <si>
    <t>간호과</t>
    <phoneticPr fontId="1" type="noConversion"/>
  </si>
  <si>
    <t>휴게실</t>
    <phoneticPr fontId="1" type="noConversion"/>
  </si>
  <si>
    <t>2F-1F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</si>
  <si>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</si>
  <si>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</si>
  <si>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</si>
  <si>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</si>
  <si>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1F 화장실</t>
    <phoneticPr fontId="1" type="noConversion"/>
  </si>
  <si>
    <t>1F 출입문</t>
    <phoneticPr fontId="1" type="noConversion"/>
  </si>
  <si>
    <t>내시경실</t>
    <phoneticPr fontId="1" type="noConversion"/>
  </si>
  <si>
    <t>소아청소년과</t>
    <phoneticPr fontId="1" type="noConversion"/>
  </si>
  <si>
    <t>정형외과</t>
    <phoneticPr fontId="1" type="noConversion"/>
  </si>
  <si>
    <t>내과</t>
    <phoneticPr fontId="1" type="noConversion"/>
  </si>
  <si>
    <t>신경과</t>
    <phoneticPr fontId="1" type="noConversion"/>
  </si>
  <si>
    <t>재활의학과</t>
    <phoneticPr fontId="1" type="noConversion"/>
  </si>
  <si>
    <t>정신건강의학과</t>
    <phoneticPr fontId="1" type="noConversion"/>
  </si>
  <si>
    <t>임상병리실</t>
    <phoneticPr fontId="1" type="noConversion"/>
  </si>
  <si>
    <t>신경생리검사실</t>
    <phoneticPr fontId="1" type="noConversion"/>
  </si>
  <si>
    <t>유방촬영실</t>
    <phoneticPr fontId="1" type="noConversion"/>
  </si>
  <si>
    <t>영상의학과</t>
    <phoneticPr fontId="1" type="noConversion"/>
  </si>
  <si>
    <t>판독실</t>
    <phoneticPr fontId="1" type="noConversion"/>
  </si>
  <si>
    <t>골밀도검사실</t>
    <phoneticPr fontId="1" type="noConversion"/>
  </si>
  <si>
    <t>내과2</t>
    <phoneticPr fontId="1" type="noConversion"/>
  </si>
  <si>
    <t>건강검진센터</t>
    <phoneticPr fontId="1" type="noConversion"/>
  </si>
  <si>
    <t>상담실</t>
    <phoneticPr fontId="1" type="noConversion"/>
  </si>
  <si>
    <t>1F-B1 계단</t>
    <phoneticPr fontId="1" type="noConversion"/>
  </si>
  <si>
    <t>B1 출입문</t>
    <phoneticPr fontId="1" type="noConversion"/>
  </si>
  <si>
    <t>B1 화장실</t>
    <phoneticPr fontId="1" type="noConversion"/>
  </si>
  <si>
    <t>한방사업팀</t>
    <phoneticPr fontId="1" type="noConversion"/>
  </si>
  <si>
    <t>불교</t>
    <phoneticPr fontId="1" type="noConversion"/>
  </si>
  <si>
    <t>강당</t>
    <phoneticPr fontId="1" type="noConversion"/>
  </si>
  <si>
    <t>회의실</t>
    <phoneticPr fontId="1" type="noConversion"/>
  </si>
  <si>
    <t>총무과</t>
    <phoneticPr fontId="1" type="noConversion"/>
  </si>
  <si>
    <t>공공의료과</t>
    <phoneticPr fontId="1" type="noConversion"/>
  </si>
  <si>
    <t>감염관리실</t>
    <phoneticPr fontId="1" type="noConversion"/>
  </si>
  <si>
    <t>양순식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</si>
</sst>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1" xfId="0" applyFont="1" applyBorder="1">
      <alignment vertical="center"/>
    </xf>
    <xf numFmtId="0" fontId="13" fillId="0" borderId="5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34" xfId="0" applyFont="1" applyBorder="1" applyAlignment="1">
      <alignment horizontal="center" vertical="center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161925</xdr:rowOff>
    </xdr:from>
    <xdr:to>
      <xdr:col>6</xdr:col>
      <xdr:colOff>647700</xdr:colOff>
      <xdr:row>5</xdr:row>
      <xdr:rowOff>106020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790575"/>
          <a:ext cx="323850" cy="4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E45" sqref="E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99</v>
      </c>
      <c r="B1" s="164"/>
      <c r="C1" s="164"/>
      <c r="D1" s="164"/>
      <c r="E1" s="164"/>
      <c r="F1" s="164"/>
      <c r="G1" s="164"/>
      <c r="H1" s="164"/>
    </row>
    <row r="2" spans="1:10" ht="3.75" customHeight="1" thickBot="1" x14ac:dyDescent="0.35">
      <c r="A2" s="177"/>
      <c r="B2" s="177"/>
      <c r="C2" s="177"/>
      <c r="D2" s="177"/>
      <c r="E2" s="177"/>
      <c r="F2" s="177"/>
      <c r="G2" s="177"/>
      <c r="H2" s="177"/>
    </row>
    <row r="3" spans="1:10" ht="20.100000000000001" customHeight="1" x14ac:dyDescent="0.3">
      <c r="A3" s="180" t="s">
        <v>44</v>
      </c>
      <c r="B3" s="181"/>
      <c r="C3" s="103" t="s">
        <v>110</v>
      </c>
      <c r="D3" s="104" t="s">
        <v>47</v>
      </c>
      <c r="E3" s="140" t="s">
        <v>113</v>
      </c>
      <c r="F3" s="140"/>
      <c r="G3" s="140"/>
      <c r="H3" s="141"/>
      <c r="I3" s="105"/>
    </row>
    <row r="4" spans="1:10" ht="20.100000000000001" customHeight="1" x14ac:dyDescent="0.3">
      <c r="A4" s="182" t="s">
        <v>45</v>
      </c>
      <c r="B4" s="138"/>
      <c r="C4" s="106" t="s">
        <v>111</v>
      </c>
      <c r="D4" s="107" t="s">
        <v>66</v>
      </c>
      <c r="E4" s="138" t="s">
        <v>103</v>
      </c>
      <c r="F4" s="138"/>
      <c r="G4" s="138"/>
      <c r="H4" s="139"/>
      <c r="I4" s="105"/>
    </row>
    <row r="5" spans="1:10" ht="20.100000000000001" customHeight="1" thickBot="1" x14ac:dyDescent="0.35">
      <c r="A5" s="183" t="s">
        <v>46</v>
      </c>
      <c r="B5" s="137"/>
      <c r="C5" s="108" t="s">
        <v>112</v>
      </c>
      <c r="D5" s="109" t="s">
        <v>48</v>
      </c>
      <c r="E5" s="137" t="s">
        <v>161</v>
      </c>
      <c r="F5" s="137"/>
      <c r="G5" s="178" t="s">
        <v>49</v>
      </c>
      <c r="H5" s="179"/>
      <c r="I5" s="105"/>
    </row>
    <row r="6" spans="1:10" ht="20.100000000000001" customHeight="1" x14ac:dyDescent="0.3">
      <c r="A6" s="169" t="s">
        <v>9</v>
      </c>
      <c r="B6" s="170"/>
      <c r="C6" s="170"/>
      <c r="D6" s="154" t="s">
        <v>28</v>
      </c>
      <c r="E6" s="154"/>
      <c r="F6" s="173" t="s">
        <v>27</v>
      </c>
      <c r="G6" s="154" t="s">
        <v>39</v>
      </c>
      <c r="H6" s="175" t="s">
        <v>13</v>
      </c>
      <c r="I6" s="145" t="s">
        <v>29</v>
      </c>
    </row>
    <row r="7" spans="1:10" ht="20.100000000000001" customHeight="1" thickBot="1" x14ac:dyDescent="0.35">
      <c r="A7" s="171"/>
      <c r="B7" s="172"/>
      <c r="C7" s="172"/>
      <c r="D7" s="110" t="s">
        <v>11</v>
      </c>
      <c r="E7" s="110" t="s">
        <v>12</v>
      </c>
      <c r="F7" s="174"/>
      <c r="G7" s="155"/>
      <c r="H7" s="176"/>
      <c r="I7" s="145"/>
    </row>
    <row r="8" spans="1:10" ht="16.5" customHeight="1" x14ac:dyDescent="0.3">
      <c r="A8" s="146" t="s">
        <v>10</v>
      </c>
      <c r="B8" s="167" t="s">
        <v>43</v>
      </c>
      <c r="C8" s="93" t="s">
        <v>62</v>
      </c>
      <c r="D8" s="111">
        <v>1</v>
      </c>
      <c r="E8" s="111"/>
      <c r="F8" s="111"/>
      <c r="G8" s="112"/>
      <c r="H8" s="113"/>
      <c r="I8" s="114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68"/>
      <c r="C9" s="94" t="s">
        <v>67</v>
      </c>
      <c r="D9" s="115">
        <v>1</v>
      </c>
      <c r="E9" s="115"/>
      <c r="F9" s="115"/>
      <c r="G9" s="116"/>
      <c r="H9" s="117"/>
      <c r="I9" s="114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7"/>
      <c r="B10" s="165" t="s">
        <v>84</v>
      </c>
      <c r="C10" s="166"/>
      <c r="D10" s="91">
        <v>1</v>
      </c>
      <c r="E10" s="91"/>
      <c r="F10" s="91"/>
      <c r="G10" s="92"/>
      <c r="H10" s="102"/>
      <c r="I10" s="114" t="str">
        <f t="shared" si="1"/>
        <v>0</v>
      </c>
      <c r="J10" s="43" t="str">
        <f t="shared" si="0"/>
        <v/>
      </c>
    </row>
    <row r="11" spans="1:10" ht="16.5" customHeight="1" x14ac:dyDescent="0.3">
      <c r="A11" s="147"/>
      <c r="B11" s="156" t="s">
        <v>104</v>
      </c>
      <c r="C11" s="95" t="s">
        <v>69</v>
      </c>
      <c r="D11" s="115"/>
      <c r="E11" s="115"/>
      <c r="F11" s="115"/>
      <c r="G11" s="116">
        <v>1</v>
      </c>
      <c r="H11" s="117"/>
      <c r="I11" s="114" t="str">
        <f t="shared" si="1"/>
        <v>3</v>
      </c>
      <c r="J11" s="43" t="str">
        <f t="shared" si="0"/>
        <v/>
      </c>
    </row>
    <row r="12" spans="1:10" ht="16.5" customHeight="1" x14ac:dyDescent="0.3">
      <c r="A12" s="147"/>
      <c r="B12" s="157"/>
      <c r="C12" s="95" t="s">
        <v>68</v>
      </c>
      <c r="D12" s="115"/>
      <c r="E12" s="115"/>
      <c r="F12" s="115"/>
      <c r="G12" s="116">
        <v>1</v>
      </c>
      <c r="H12" s="117"/>
      <c r="I12" s="114" t="str">
        <f t="shared" si="1"/>
        <v>3</v>
      </c>
      <c r="J12" s="43" t="str">
        <f t="shared" si="0"/>
        <v/>
      </c>
    </row>
    <row r="13" spans="1:10" ht="16.5" customHeight="1" x14ac:dyDescent="0.3">
      <c r="A13" s="147"/>
      <c r="B13" s="158"/>
      <c r="C13" s="95" t="s">
        <v>63</v>
      </c>
      <c r="D13" s="115"/>
      <c r="E13" s="115"/>
      <c r="F13" s="115"/>
      <c r="G13" s="116">
        <v>1</v>
      </c>
      <c r="H13" s="117"/>
      <c r="I13" s="114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9"/>
      <c r="B14" s="150" t="s">
        <v>14</v>
      </c>
      <c r="C14" s="150"/>
      <c r="D14" s="91"/>
      <c r="E14" s="91"/>
      <c r="F14" s="91"/>
      <c r="G14" s="92">
        <v>1</v>
      </c>
      <c r="H14" s="102"/>
      <c r="I14" s="114" t="str">
        <f t="shared" si="1"/>
        <v>3</v>
      </c>
      <c r="J14" s="43" t="str">
        <f t="shared" si="0"/>
        <v/>
      </c>
    </row>
    <row r="15" spans="1:10" ht="16.5" customHeight="1" x14ac:dyDescent="0.3">
      <c r="A15" s="146" t="s">
        <v>50</v>
      </c>
      <c r="B15" s="151" t="s">
        <v>37</v>
      </c>
      <c r="C15" s="96" t="s">
        <v>38</v>
      </c>
      <c r="D15" s="111">
        <v>1</v>
      </c>
      <c r="E15" s="111"/>
      <c r="F15" s="111"/>
      <c r="G15" s="112"/>
      <c r="H15" s="113"/>
      <c r="I15" s="114" t="str">
        <f t="shared" si="1"/>
        <v>0</v>
      </c>
      <c r="J15" s="43" t="str">
        <f t="shared" si="0"/>
        <v/>
      </c>
    </row>
    <row r="16" spans="1:10" ht="16.5" customHeight="1" x14ac:dyDescent="0.3">
      <c r="A16" s="147"/>
      <c r="B16" s="152"/>
      <c r="C16" s="95" t="s">
        <v>60</v>
      </c>
      <c r="D16" s="115"/>
      <c r="E16" s="115"/>
      <c r="F16" s="115">
        <v>1</v>
      </c>
      <c r="G16" s="116"/>
      <c r="H16" s="117"/>
      <c r="I16" s="114" t="str">
        <f t="shared" si="1"/>
        <v>2</v>
      </c>
      <c r="J16" s="43" t="str">
        <f t="shared" si="0"/>
        <v/>
      </c>
    </row>
    <row r="17" spans="1:10" ht="16.5" customHeight="1" x14ac:dyDescent="0.3">
      <c r="A17" s="147"/>
      <c r="B17" s="153" t="s">
        <v>15</v>
      </c>
      <c r="C17" s="153"/>
      <c r="D17" s="91"/>
      <c r="E17" s="91">
        <v>1</v>
      </c>
      <c r="F17" s="91"/>
      <c r="G17" s="92"/>
      <c r="H17" s="102"/>
      <c r="I17" s="114" t="str">
        <f t="shared" si="1"/>
        <v>1</v>
      </c>
      <c r="J17" s="43" t="str">
        <f t="shared" si="0"/>
        <v/>
      </c>
    </row>
    <row r="18" spans="1:10" ht="16.5" customHeight="1" x14ac:dyDescent="0.3">
      <c r="A18" s="147"/>
      <c r="B18" s="156" t="s">
        <v>16</v>
      </c>
      <c r="C18" s="95" t="s">
        <v>79</v>
      </c>
      <c r="D18" s="115"/>
      <c r="E18" s="115"/>
      <c r="F18" s="115"/>
      <c r="G18" s="116">
        <v>1</v>
      </c>
      <c r="H18" s="117"/>
      <c r="I18" s="114" t="str">
        <f t="shared" si="1"/>
        <v>3</v>
      </c>
      <c r="J18" s="43" t="str">
        <f t="shared" si="0"/>
        <v/>
      </c>
    </row>
    <row r="19" spans="1:10" s="125" customFormat="1" ht="16.5" customHeight="1" x14ac:dyDescent="0.3">
      <c r="A19" s="147"/>
      <c r="B19" s="157"/>
      <c r="C19" s="95" t="s">
        <v>100</v>
      </c>
      <c r="D19" s="115"/>
      <c r="E19" s="115"/>
      <c r="F19" s="115">
        <v>1</v>
      </c>
      <c r="G19" s="116"/>
      <c r="H19" s="117"/>
      <c r="I19" s="114" t="str">
        <f t="shared" si="1"/>
        <v>2</v>
      </c>
      <c r="J19" s="43" t="str">
        <f t="shared" si="0"/>
        <v/>
      </c>
    </row>
    <row r="20" spans="1:10" s="125" customFormat="1" ht="16.5" customHeight="1" x14ac:dyDescent="0.3">
      <c r="A20" s="147"/>
      <c r="B20" s="158"/>
      <c r="C20" s="95" t="s">
        <v>17</v>
      </c>
      <c r="D20" s="115"/>
      <c r="E20" s="115">
        <v>1</v>
      </c>
      <c r="F20" s="115"/>
      <c r="G20" s="116"/>
      <c r="H20" s="117"/>
      <c r="I20" s="114" t="str">
        <f t="shared" ref="I20" si="2">IF(D20=1,"0",IF(E20=1,"1",IF(F20=1,"2",IF(G20=1,"3"))))</f>
        <v>1</v>
      </c>
      <c r="J20" s="43" t="str">
        <f t="shared" si="0"/>
        <v/>
      </c>
    </row>
    <row r="21" spans="1:10" s="125" customFormat="1" ht="16.5" customHeight="1" x14ac:dyDescent="0.3">
      <c r="A21" s="147"/>
      <c r="B21" s="153" t="s">
        <v>16</v>
      </c>
      <c r="C21" s="153"/>
      <c r="D21" s="91"/>
      <c r="E21" s="91">
        <v>1</v>
      </c>
      <c r="F21" s="91"/>
      <c r="G21" s="92"/>
      <c r="H21" s="102"/>
      <c r="I21" s="114" t="str">
        <f t="shared" si="1"/>
        <v>1</v>
      </c>
      <c r="J21" s="43" t="str">
        <f t="shared" si="0"/>
        <v/>
      </c>
    </row>
    <row r="22" spans="1:10" s="125" customFormat="1" ht="16.5" customHeight="1" x14ac:dyDescent="0.3">
      <c r="A22" s="147"/>
      <c r="B22" s="156" t="s">
        <v>18</v>
      </c>
      <c r="C22" s="95" t="s">
        <v>41</v>
      </c>
      <c r="D22" s="115"/>
      <c r="E22" s="115"/>
      <c r="F22" s="115"/>
      <c r="G22" s="116">
        <v>1</v>
      </c>
      <c r="H22" s="117"/>
      <c r="I22" s="114" t="str">
        <f t="shared" si="1"/>
        <v>3</v>
      </c>
      <c r="J22" s="43" t="str">
        <f t="shared" si="0"/>
        <v/>
      </c>
    </row>
    <row r="23" spans="1:10" s="125" customFormat="1" ht="16.5" customHeight="1" x14ac:dyDescent="0.3">
      <c r="A23" s="147"/>
      <c r="B23" s="157"/>
      <c r="C23" s="95" t="s">
        <v>40</v>
      </c>
      <c r="D23" s="115">
        <v>1</v>
      </c>
      <c r="E23" s="115"/>
      <c r="F23" s="115"/>
      <c r="G23" s="116"/>
      <c r="H23" s="117"/>
      <c r="I23" s="114" t="str">
        <f t="shared" si="1"/>
        <v>0</v>
      </c>
      <c r="J23" s="43" t="str">
        <f t="shared" si="0"/>
        <v/>
      </c>
    </row>
    <row r="24" spans="1:10" s="125" customFormat="1" ht="16.5" customHeight="1" x14ac:dyDescent="0.3">
      <c r="A24" s="147"/>
      <c r="B24" s="157"/>
      <c r="C24" s="95" t="s">
        <v>61</v>
      </c>
      <c r="D24" s="115"/>
      <c r="E24" s="115">
        <v>1</v>
      </c>
      <c r="F24" s="115"/>
      <c r="G24" s="116"/>
      <c r="H24" s="117"/>
      <c r="I24" s="114" t="str">
        <f t="shared" ref="I24" si="3">IF(D24=1,"0",IF(E24=1,"1",IF(F24=1,"2",IF(G24=1,"3"))))</f>
        <v>1</v>
      </c>
      <c r="J24" s="43" t="str">
        <f t="shared" si="0"/>
        <v/>
      </c>
    </row>
    <row r="25" spans="1:10" s="125" customFormat="1" ht="16.5" customHeight="1" x14ac:dyDescent="0.3">
      <c r="A25" s="147"/>
      <c r="B25" s="153" t="s">
        <v>18</v>
      </c>
      <c r="C25" s="153"/>
      <c r="D25" s="91"/>
      <c r="E25" s="91">
        <v>1</v>
      </c>
      <c r="F25" s="91"/>
      <c r="G25" s="92"/>
      <c r="H25" s="102"/>
      <c r="I25" s="114" t="str">
        <f t="shared" si="1"/>
        <v>1</v>
      </c>
      <c r="J25" s="43" t="str">
        <f t="shared" si="0"/>
        <v/>
      </c>
    </row>
    <row r="26" spans="1:10" s="125" customFormat="1" ht="16.5" customHeight="1" x14ac:dyDescent="0.3">
      <c r="A26" s="147"/>
      <c r="B26" s="156" t="s">
        <v>19</v>
      </c>
      <c r="C26" s="95" t="s">
        <v>74</v>
      </c>
      <c r="D26" s="115">
        <v>1</v>
      </c>
      <c r="E26" s="115"/>
      <c r="F26" s="115"/>
      <c r="G26" s="116"/>
      <c r="H26" s="117"/>
      <c r="I26" s="114" t="str">
        <f t="shared" si="1"/>
        <v>0</v>
      </c>
      <c r="J26" s="43" t="str">
        <f t="shared" si="0"/>
        <v/>
      </c>
    </row>
    <row r="27" spans="1:10" s="125" customFormat="1" ht="33" x14ac:dyDescent="0.3">
      <c r="A27" s="147"/>
      <c r="B27" s="157"/>
      <c r="C27" s="95" t="s">
        <v>75</v>
      </c>
      <c r="D27" s="115">
        <v>1</v>
      </c>
      <c r="E27" s="115"/>
      <c r="F27" s="115"/>
      <c r="G27" s="116"/>
      <c r="H27" s="117"/>
      <c r="I27" s="114" t="str">
        <f t="shared" si="1"/>
        <v>0</v>
      </c>
      <c r="J27" s="43" t="str">
        <f t="shared" si="0"/>
        <v/>
      </c>
    </row>
    <row r="28" spans="1:10" s="125" customFormat="1" ht="16.5" customHeight="1" x14ac:dyDescent="0.3">
      <c r="A28" s="147"/>
      <c r="B28" s="157"/>
      <c r="C28" s="95" t="s">
        <v>73</v>
      </c>
      <c r="D28" s="115"/>
      <c r="E28" s="115">
        <v>1</v>
      </c>
      <c r="F28" s="115"/>
      <c r="G28" s="116"/>
      <c r="H28" s="117"/>
      <c r="I28" s="114" t="str">
        <f t="shared" si="1"/>
        <v>1</v>
      </c>
      <c r="J28" s="43" t="str">
        <f t="shared" si="0"/>
        <v/>
      </c>
    </row>
    <row r="29" spans="1:10" s="125" customFormat="1" ht="33" x14ac:dyDescent="0.3">
      <c r="A29" s="147"/>
      <c r="B29" s="157"/>
      <c r="C29" s="95" t="s">
        <v>76</v>
      </c>
      <c r="D29" s="115">
        <v>1</v>
      </c>
      <c r="E29" s="115"/>
      <c r="F29" s="115"/>
      <c r="G29" s="116"/>
      <c r="H29" s="117"/>
      <c r="I29" s="114" t="str">
        <f t="shared" si="1"/>
        <v>0</v>
      </c>
      <c r="J29" s="43" t="str">
        <f t="shared" si="0"/>
        <v/>
      </c>
    </row>
    <row r="30" spans="1:10" s="125" customFormat="1" ht="16.5" customHeight="1" x14ac:dyDescent="0.3">
      <c r="A30" s="147"/>
      <c r="B30" s="157"/>
      <c r="C30" s="95" t="s">
        <v>31</v>
      </c>
      <c r="D30" s="115"/>
      <c r="E30" s="115"/>
      <c r="F30" s="115"/>
      <c r="G30" s="116">
        <v>1</v>
      </c>
      <c r="H30" s="117"/>
      <c r="I30" s="114" t="str">
        <f t="shared" si="1"/>
        <v>3</v>
      </c>
      <c r="J30" s="43" t="str">
        <f t="shared" si="0"/>
        <v/>
      </c>
    </row>
    <row r="31" spans="1:10" s="125" customFormat="1" ht="16.5" customHeight="1" x14ac:dyDescent="0.3">
      <c r="A31" s="147"/>
      <c r="B31" s="153" t="s">
        <v>19</v>
      </c>
      <c r="C31" s="153"/>
      <c r="D31" s="91"/>
      <c r="E31" s="91">
        <v>1</v>
      </c>
      <c r="F31" s="91"/>
      <c r="G31" s="92"/>
      <c r="H31" s="102"/>
      <c r="I31" s="114" t="str">
        <f t="shared" si="1"/>
        <v>1</v>
      </c>
      <c r="J31" s="43" t="str">
        <f t="shared" si="0"/>
        <v/>
      </c>
    </row>
    <row r="32" spans="1:10" s="125" customFormat="1" ht="16.5" customHeight="1" x14ac:dyDescent="0.3">
      <c r="A32" s="147"/>
      <c r="B32" s="255" t="s">
        <v>51</v>
      </c>
      <c r="C32" s="256" t="s">
        <v>105</v>
      </c>
      <c r="D32" s="257"/>
      <c r="E32" s="257"/>
      <c r="F32" s="257"/>
      <c r="G32" s="258">
        <v>1</v>
      </c>
      <c r="H32" s="259"/>
      <c r="I32" s="114" t="str">
        <f t="shared" si="1"/>
        <v>3</v>
      </c>
      <c r="J32" s="43" t="str">
        <f t="shared" si="0"/>
        <v/>
      </c>
    </row>
    <row r="33" spans="1:10" s="125" customFormat="1" ht="16.5" customHeight="1" x14ac:dyDescent="0.3">
      <c r="A33" s="147"/>
      <c r="B33" s="260"/>
      <c r="C33" s="256" t="s">
        <v>106</v>
      </c>
      <c r="D33" s="257"/>
      <c r="E33" s="257"/>
      <c r="F33" s="257"/>
      <c r="G33" s="258">
        <v>1</v>
      </c>
      <c r="H33" s="259"/>
      <c r="I33" s="114" t="str">
        <f t="shared" si="1"/>
        <v>3</v>
      </c>
      <c r="J33" s="43" t="str">
        <f t="shared" si="0"/>
        <v/>
      </c>
    </row>
    <row r="34" spans="1:10" s="125" customFormat="1" ht="16.5" customHeight="1" x14ac:dyDescent="0.3">
      <c r="A34" s="147"/>
      <c r="B34" s="153" t="s">
        <v>20</v>
      </c>
      <c r="C34" s="153"/>
      <c r="D34" s="91"/>
      <c r="E34" s="91"/>
      <c r="F34" s="91"/>
      <c r="G34" s="92">
        <v>1</v>
      </c>
      <c r="H34" s="102"/>
      <c r="I34" s="114" t="str">
        <f t="shared" si="1"/>
        <v>3</v>
      </c>
      <c r="J34" s="43" t="str">
        <f t="shared" si="0"/>
        <v/>
      </c>
    </row>
    <row r="35" spans="1:10" s="125" customFormat="1" ht="16.5" customHeight="1" x14ac:dyDescent="0.3">
      <c r="A35" s="147"/>
      <c r="B35" s="156" t="s">
        <v>80</v>
      </c>
      <c r="C35" s="95" t="s">
        <v>41</v>
      </c>
      <c r="D35" s="115"/>
      <c r="E35" s="115"/>
      <c r="F35" s="115"/>
      <c r="G35" s="116">
        <v>1</v>
      </c>
      <c r="H35" s="117"/>
      <c r="I35" s="114" t="str">
        <f t="shared" si="1"/>
        <v>3</v>
      </c>
      <c r="J35" s="43" t="str">
        <f t="shared" si="0"/>
        <v/>
      </c>
    </row>
    <row r="36" spans="1:10" s="125" customFormat="1" ht="16.5" customHeight="1" x14ac:dyDescent="0.3">
      <c r="A36" s="148"/>
      <c r="B36" s="158"/>
      <c r="C36" s="97" t="s">
        <v>64</v>
      </c>
      <c r="D36" s="118"/>
      <c r="E36" s="118"/>
      <c r="F36" s="118"/>
      <c r="G36" s="119">
        <v>1</v>
      </c>
      <c r="H36" s="120"/>
      <c r="I36" s="114" t="str">
        <f t="shared" si="1"/>
        <v>3</v>
      </c>
      <c r="J36" s="43" t="str">
        <f t="shared" si="0"/>
        <v/>
      </c>
    </row>
    <row r="37" spans="1:10" s="125" customFormat="1" ht="16.5" customHeight="1" thickBot="1" x14ac:dyDescent="0.35">
      <c r="A37" s="149"/>
      <c r="B37" s="150" t="s">
        <v>21</v>
      </c>
      <c r="C37" s="150"/>
      <c r="D37" s="91"/>
      <c r="E37" s="91"/>
      <c r="F37" s="91"/>
      <c r="G37" s="92">
        <v>1</v>
      </c>
      <c r="H37" s="102"/>
      <c r="I37" s="114" t="str">
        <f t="shared" si="1"/>
        <v>3</v>
      </c>
      <c r="J37" s="43" t="str">
        <f t="shared" si="0"/>
        <v/>
      </c>
    </row>
    <row r="38" spans="1:10" s="125" customFormat="1" ht="16.5" customHeight="1" x14ac:dyDescent="0.3">
      <c r="A38" s="146" t="s">
        <v>22</v>
      </c>
      <c r="B38" s="159" t="s">
        <v>23</v>
      </c>
      <c r="C38" s="96" t="s">
        <v>42</v>
      </c>
      <c r="D38" s="111"/>
      <c r="E38" s="111">
        <v>1</v>
      </c>
      <c r="F38" s="111"/>
      <c r="G38" s="112"/>
      <c r="H38" s="113"/>
      <c r="I38" s="114" t="str">
        <f t="shared" si="1"/>
        <v>1</v>
      </c>
      <c r="J38" s="43" t="str">
        <f t="shared" si="0"/>
        <v/>
      </c>
    </row>
    <row r="39" spans="1:10" s="125" customFormat="1" ht="16.5" customHeight="1" x14ac:dyDescent="0.3">
      <c r="A39" s="147"/>
      <c r="B39" s="157"/>
      <c r="C39" s="95" t="s">
        <v>71</v>
      </c>
      <c r="D39" s="115"/>
      <c r="E39" s="115">
        <v>1</v>
      </c>
      <c r="F39" s="115"/>
      <c r="G39" s="116"/>
      <c r="H39" s="117"/>
      <c r="I39" s="114" t="str">
        <f t="shared" si="1"/>
        <v>1</v>
      </c>
      <c r="J39" s="43" t="str">
        <f t="shared" si="0"/>
        <v/>
      </c>
    </row>
    <row r="40" spans="1:10" s="125" customFormat="1" ht="16.5" customHeight="1" x14ac:dyDescent="0.3">
      <c r="A40" s="148"/>
      <c r="B40" s="158"/>
      <c r="C40" s="97" t="s">
        <v>85</v>
      </c>
      <c r="D40" s="118"/>
      <c r="E40" s="118"/>
      <c r="F40" s="118">
        <v>1</v>
      </c>
      <c r="G40" s="119"/>
      <c r="H40" s="120"/>
      <c r="I40" s="114" t="str">
        <f t="shared" si="1"/>
        <v>2</v>
      </c>
      <c r="J40" s="43" t="str">
        <f t="shared" si="0"/>
        <v/>
      </c>
    </row>
    <row r="41" spans="1:10" s="125" customFormat="1" ht="16.5" customHeight="1" thickBot="1" x14ac:dyDescent="0.35">
      <c r="A41" s="149"/>
      <c r="B41" s="150" t="s">
        <v>23</v>
      </c>
      <c r="C41" s="150"/>
      <c r="D41" s="91"/>
      <c r="E41" s="91">
        <v>1</v>
      </c>
      <c r="F41" s="91"/>
      <c r="G41" s="92"/>
      <c r="H41" s="102"/>
      <c r="I41" s="114" t="str">
        <f t="shared" si="1"/>
        <v>1</v>
      </c>
      <c r="J41" s="43" t="str">
        <f t="shared" si="0"/>
        <v/>
      </c>
    </row>
    <row r="42" spans="1:10" s="125" customFormat="1" ht="16.5" customHeight="1" x14ac:dyDescent="0.3">
      <c r="A42" s="142" t="s">
        <v>24</v>
      </c>
      <c r="B42" s="96" t="s">
        <v>25</v>
      </c>
      <c r="C42" s="96" t="s">
        <v>77</v>
      </c>
      <c r="D42" s="111"/>
      <c r="E42" s="111">
        <v>1</v>
      </c>
      <c r="F42" s="111"/>
      <c r="G42" s="112"/>
      <c r="H42" s="113"/>
      <c r="I42" s="114" t="str">
        <f t="shared" si="1"/>
        <v>1</v>
      </c>
      <c r="J42" s="43" t="str">
        <f t="shared" si="0"/>
        <v/>
      </c>
    </row>
    <row r="43" spans="1:10" s="125" customFormat="1" ht="16.5" customHeight="1" x14ac:dyDescent="0.3">
      <c r="A43" s="143"/>
      <c r="B43" s="153" t="s">
        <v>25</v>
      </c>
      <c r="C43" s="153"/>
      <c r="D43" s="91"/>
      <c r="E43" s="91">
        <v>1</v>
      </c>
      <c r="F43" s="91"/>
      <c r="G43" s="91"/>
      <c r="H43" s="102"/>
      <c r="I43" s="114" t="str">
        <f t="shared" si="1"/>
        <v>1</v>
      </c>
      <c r="J43" s="43" t="str">
        <f t="shared" si="0"/>
        <v/>
      </c>
    </row>
    <row r="44" spans="1:10" s="125" customFormat="1" ht="16.5" customHeight="1" x14ac:dyDescent="0.3">
      <c r="A44" s="143"/>
      <c r="B44" s="156" t="s">
        <v>86</v>
      </c>
      <c r="C44" s="98" t="s">
        <v>87</v>
      </c>
      <c r="D44" s="115"/>
      <c r="E44" s="115">
        <v>1</v>
      </c>
      <c r="F44" s="115"/>
      <c r="G44" s="116"/>
      <c r="H44" s="117"/>
      <c r="I44" s="114" t="str">
        <f t="shared" si="1"/>
        <v>1</v>
      </c>
      <c r="J44" s="43" t="str">
        <f t="shared" si="0"/>
        <v/>
      </c>
    </row>
    <row r="45" spans="1:10" s="125" customFormat="1" ht="16.5" customHeight="1" x14ac:dyDescent="0.3">
      <c r="A45" s="143"/>
      <c r="B45" s="158"/>
      <c r="C45" s="98" t="s">
        <v>107</v>
      </c>
      <c r="D45" s="115"/>
      <c r="E45" s="115">
        <v>1</v>
      </c>
      <c r="F45" s="115"/>
      <c r="G45" s="116"/>
      <c r="H45" s="117"/>
      <c r="I45" s="114" t="str">
        <f t="shared" si="1"/>
        <v>1</v>
      </c>
      <c r="J45" s="43" t="str">
        <f t="shared" si="0"/>
        <v/>
      </c>
    </row>
    <row r="46" spans="1:10" s="125" customFormat="1" ht="16.5" customHeight="1" x14ac:dyDescent="0.3">
      <c r="A46" s="143"/>
      <c r="B46" s="99"/>
      <c r="C46" s="100"/>
      <c r="D46" s="91"/>
      <c r="E46" s="91">
        <v>1</v>
      </c>
      <c r="F46" s="91"/>
      <c r="G46" s="92"/>
      <c r="H46" s="102"/>
      <c r="I46" s="114" t="str">
        <f t="shared" si="1"/>
        <v>1</v>
      </c>
      <c r="J46" s="43" t="str">
        <f t="shared" si="0"/>
        <v/>
      </c>
    </row>
    <row r="47" spans="1:10" s="125" customFormat="1" ht="16.5" customHeight="1" x14ac:dyDescent="0.3">
      <c r="A47" s="143"/>
      <c r="B47" s="127" t="s">
        <v>83</v>
      </c>
      <c r="C47" s="101" t="s">
        <v>72</v>
      </c>
      <c r="D47" s="121"/>
      <c r="E47" s="121"/>
      <c r="F47" s="115">
        <v>1</v>
      </c>
      <c r="G47" s="122"/>
      <c r="H47" s="123"/>
      <c r="I47" s="114" t="str">
        <f t="shared" si="1"/>
        <v>2</v>
      </c>
      <c r="J47" s="43" t="str">
        <f t="shared" si="0"/>
        <v/>
      </c>
    </row>
    <row r="48" spans="1:10" s="125" customFormat="1" ht="16.5" customHeight="1" thickBot="1" x14ac:dyDescent="0.35">
      <c r="A48" s="144"/>
      <c r="B48" s="163" t="s">
        <v>52</v>
      </c>
      <c r="C48" s="163"/>
      <c r="D48" s="128"/>
      <c r="E48" s="128"/>
      <c r="F48" s="128">
        <v>1</v>
      </c>
      <c r="G48" s="128"/>
      <c r="H48" s="129"/>
      <c r="I48" s="114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4" t="s">
        <v>26</v>
      </c>
      <c r="B49" s="160"/>
      <c r="C49" s="161"/>
      <c r="D49" s="161"/>
      <c r="E49" s="161"/>
      <c r="F49" s="161"/>
      <c r="G49" s="161"/>
      <c r="H49" s="162"/>
      <c r="I49" s="11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5"/>
  <sheetViews>
    <sheetView view="pageBreakPreview" zoomScale="115" zoomScaleNormal="100" zoomScaleSheetLayoutView="115" workbookViewId="0">
      <pane ySplit="3" topLeftCell="A4" activePane="bottomLeft" state="frozen"/>
      <selection pane="bottomLeft" activeCell="O16" sqref="O16"/>
    </sheetView>
  </sheetViews>
  <sheetFormatPr defaultColWidth="9" defaultRowHeight="11.25" x14ac:dyDescent="0.3"/>
  <cols>
    <col min="1" max="1" width="4.125" style="1" customWidth="1"/>
    <col min="2" max="2" width="10.625" style="132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197" t="s">
        <v>30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32"/>
    </row>
    <row r="2" spans="1:24" ht="12" x14ac:dyDescent="0.3">
      <c r="A2" s="33"/>
      <c r="B2" s="187" t="s">
        <v>70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34"/>
      <c r="O2" s="35" t="s">
        <v>8</v>
      </c>
      <c r="P2" s="221" t="str">
        <f>체크리스트!C5</f>
        <v>2025.05.29.</v>
      </c>
      <c r="Q2" s="221"/>
      <c r="R2" s="36"/>
    </row>
    <row r="3" spans="1:24" ht="12.75" thickBot="1" x14ac:dyDescent="0.35">
      <c r="A3" s="37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34"/>
      <c r="O3" s="38" t="s">
        <v>98</v>
      </c>
      <c r="P3" s="222" t="str">
        <f>체크리스트!E5</f>
        <v>양순식</v>
      </c>
      <c r="Q3" s="222"/>
      <c r="R3" s="39"/>
    </row>
    <row r="4" spans="1:24" ht="12.75" thickBot="1" x14ac:dyDescent="0.35">
      <c r="A4" s="253" t="s">
        <v>88</v>
      </c>
      <c r="B4" s="248"/>
      <c r="C4" s="248"/>
      <c r="D4" s="248"/>
      <c r="E4" s="248"/>
      <c r="F4" s="248"/>
      <c r="G4" s="248"/>
      <c r="H4" s="248"/>
      <c r="I4" s="248"/>
      <c r="J4" s="219" t="s">
        <v>101</v>
      </c>
      <c r="K4" s="209"/>
      <c r="L4" s="209"/>
      <c r="M4" s="209"/>
      <c r="N4" s="209"/>
      <c r="O4" s="209"/>
      <c r="P4" s="209"/>
      <c r="Q4" s="211"/>
      <c r="R4" s="39"/>
    </row>
    <row r="5" spans="1:24" ht="12" x14ac:dyDescent="0.3">
      <c r="A5" s="200" t="s">
        <v>59</v>
      </c>
      <c r="B5" s="247" t="s">
        <v>78</v>
      </c>
      <c r="C5" s="249"/>
      <c r="D5" s="202" t="s">
        <v>89</v>
      </c>
      <c r="E5" s="209" t="s">
        <v>3</v>
      </c>
      <c r="F5" s="211" t="s">
        <v>6</v>
      </c>
      <c r="G5" s="202" t="s">
        <v>90</v>
      </c>
      <c r="H5" s="202"/>
      <c r="I5" s="246"/>
      <c r="J5" s="219" t="s">
        <v>53</v>
      </c>
      <c r="K5" s="247" t="s">
        <v>54</v>
      </c>
      <c r="L5" s="248"/>
      <c r="M5" s="248"/>
      <c r="N5" s="249"/>
      <c r="O5" s="209" t="s">
        <v>56</v>
      </c>
      <c r="P5" s="209" t="s">
        <v>57</v>
      </c>
      <c r="Q5" s="211" t="s">
        <v>55</v>
      </c>
      <c r="R5" s="39"/>
    </row>
    <row r="6" spans="1:24" ht="12.75" thickBot="1" x14ac:dyDescent="0.35">
      <c r="A6" s="201"/>
      <c r="B6" s="250"/>
      <c r="C6" s="252"/>
      <c r="D6" s="203"/>
      <c r="E6" s="210"/>
      <c r="F6" s="212"/>
      <c r="G6" s="68" t="s">
        <v>93</v>
      </c>
      <c r="H6" s="68" t="s">
        <v>94</v>
      </c>
      <c r="I6" s="69" t="s">
        <v>95</v>
      </c>
      <c r="J6" s="220"/>
      <c r="K6" s="250"/>
      <c r="L6" s="251"/>
      <c r="M6" s="251"/>
      <c r="N6" s="252"/>
      <c r="O6" s="210"/>
      <c r="P6" s="210"/>
      <c r="Q6" s="212"/>
      <c r="R6" s="39"/>
    </row>
    <row r="7" spans="1:24" ht="15.75" customHeight="1" x14ac:dyDescent="0.3">
      <c r="A7" s="29">
        <v>1</v>
      </c>
      <c r="B7" s="227" t="s">
        <v>91</v>
      </c>
      <c r="C7" s="228"/>
      <c r="D7" s="25"/>
      <c r="E7" s="25"/>
      <c r="F7" s="25">
        <v>1</v>
      </c>
      <c r="G7" s="25"/>
      <c r="H7" s="25">
        <v>1</v>
      </c>
      <c r="I7" s="26">
        <v>1</v>
      </c>
      <c r="J7" s="29">
        <v>1</v>
      </c>
      <c r="K7" s="236" t="s">
        <v>81</v>
      </c>
      <c r="L7" s="237"/>
      <c r="M7" s="237"/>
      <c r="N7" s="238"/>
      <c r="O7" s="30"/>
      <c r="P7" s="25"/>
      <c r="Q7" s="31"/>
      <c r="R7" s="39"/>
    </row>
    <row r="8" spans="1:24" ht="15.75" customHeight="1" thickBot="1" x14ac:dyDescent="0.35">
      <c r="A8" s="10">
        <v>2</v>
      </c>
      <c r="B8" s="229" t="s">
        <v>92</v>
      </c>
      <c r="C8" s="230"/>
      <c r="D8" s="11"/>
      <c r="E8" s="11"/>
      <c r="F8" s="11">
        <v>1</v>
      </c>
      <c r="G8" s="11"/>
      <c r="H8" s="11"/>
      <c r="I8" s="126">
        <v>1</v>
      </c>
      <c r="J8" s="10">
        <v>2</v>
      </c>
      <c r="K8" s="233" t="s">
        <v>102</v>
      </c>
      <c r="L8" s="234"/>
      <c r="M8" s="234"/>
      <c r="N8" s="235"/>
      <c r="O8" s="27"/>
      <c r="P8" s="11"/>
      <c r="Q8" s="28"/>
      <c r="R8" s="39"/>
    </row>
    <row r="9" spans="1:24" ht="11.25" customHeight="1" thickBot="1" x14ac:dyDescent="0.35">
      <c r="A9" s="37"/>
      <c r="B9" s="135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34"/>
      <c r="O9" s="38"/>
      <c r="P9" s="130"/>
      <c r="Q9" s="130"/>
      <c r="R9" s="39"/>
    </row>
    <row r="10" spans="1:24" s="1" customFormat="1" ht="12.75" thickBot="1" x14ac:dyDescent="0.35">
      <c r="A10" s="206" t="s">
        <v>0</v>
      </c>
      <c r="B10" s="216" t="s">
        <v>65</v>
      </c>
      <c r="C10" s="213" t="s">
        <v>58</v>
      </c>
      <c r="D10" s="214"/>
      <c r="E10" s="214"/>
      <c r="F10" s="214"/>
      <c r="G10" s="214"/>
      <c r="H10" s="214"/>
      <c r="I10" s="215"/>
      <c r="J10" s="213" t="s">
        <v>5</v>
      </c>
      <c r="K10" s="214"/>
      <c r="L10" s="214"/>
      <c r="M10" s="214"/>
      <c r="N10" s="214"/>
      <c r="O10" s="214"/>
      <c r="P10" s="214"/>
      <c r="Q10" s="215"/>
      <c r="R10" s="245"/>
      <c r="S10" s="245"/>
      <c r="T10" s="245"/>
      <c r="U10" s="245"/>
      <c r="V10" s="245"/>
      <c r="W10" s="245"/>
      <c r="X10" s="245"/>
    </row>
    <row r="11" spans="1:24" s="1" customFormat="1" ht="12" x14ac:dyDescent="0.3">
      <c r="A11" s="207"/>
      <c r="B11" s="217"/>
      <c r="C11" s="206" t="s">
        <v>2</v>
      </c>
      <c r="D11" s="219" t="s">
        <v>1</v>
      </c>
      <c r="E11" s="209" t="s">
        <v>3</v>
      </c>
      <c r="F11" s="211" t="s">
        <v>6</v>
      </c>
      <c r="G11" s="231" t="s">
        <v>7</v>
      </c>
      <c r="H11" s="231"/>
      <c r="I11" s="232"/>
      <c r="J11" s="198" t="s">
        <v>2</v>
      </c>
      <c r="K11" s="200" t="s">
        <v>1</v>
      </c>
      <c r="L11" s="202" t="s">
        <v>3</v>
      </c>
      <c r="M11" s="204" t="s">
        <v>6</v>
      </c>
      <c r="N11" s="226" t="s">
        <v>7</v>
      </c>
      <c r="O11" s="202"/>
      <c r="P11" s="202"/>
      <c r="Q11" s="204"/>
      <c r="R11" s="245"/>
      <c r="S11" s="245"/>
      <c r="T11" s="245"/>
      <c r="U11" s="245"/>
      <c r="V11" s="245"/>
      <c r="W11" s="245"/>
      <c r="X11" s="245"/>
    </row>
    <row r="12" spans="1:24" s="1" customFormat="1" ht="21.75" customHeight="1" thickBot="1" x14ac:dyDescent="0.35">
      <c r="A12" s="208"/>
      <c r="B12" s="218"/>
      <c r="C12" s="208"/>
      <c r="D12" s="220"/>
      <c r="E12" s="210"/>
      <c r="F12" s="212"/>
      <c r="G12" s="40" t="s">
        <v>32</v>
      </c>
      <c r="H12" s="41" t="s">
        <v>33</v>
      </c>
      <c r="I12" s="42" t="s">
        <v>34</v>
      </c>
      <c r="J12" s="199"/>
      <c r="K12" s="201"/>
      <c r="L12" s="203"/>
      <c r="M12" s="205"/>
      <c r="N12" s="40" t="s">
        <v>35</v>
      </c>
      <c r="O12" s="41" t="s">
        <v>36</v>
      </c>
      <c r="P12" s="41" t="s">
        <v>32</v>
      </c>
      <c r="Q12" s="42" t="s">
        <v>34</v>
      </c>
      <c r="R12" s="245"/>
      <c r="S12" s="245"/>
      <c r="T12" s="245"/>
      <c r="U12" s="245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4" t="s">
        <v>82</v>
      </c>
      <c r="C13" s="71"/>
      <c r="D13" s="3"/>
      <c r="E13" s="4"/>
      <c r="F13" s="5"/>
      <c r="G13" s="45"/>
      <c r="H13" s="4"/>
      <c r="I13" s="5"/>
      <c r="J13" s="82" t="s">
        <v>108</v>
      </c>
      <c r="K13" s="3"/>
      <c r="L13" s="4"/>
      <c r="M13" s="5">
        <v>1</v>
      </c>
      <c r="N13" s="45"/>
      <c r="O13" s="4"/>
      <c r="P13" s="4">
        <v>1</v>
      </c>
      <c r="Q13" s="5"/>
    </row>
    <row r="14" spans="1:24" s="1" customFormat="1" ht="16.149999999999999" customHeight="1" thickBot="1" x14ac:dyDescent="0.35">
      <c r="A14" s="44">
        <v>2</v>
      </c>
      <c r="B14" s="192" t="s">
        <v>96</v>
      </c>
      <c r="C14" s="73"/>
      <c r="D14" s="21"/>
      <c r="E14" s="22"/>
      <c r="F14" s="23">
        <v>1</v>
      </c>
      <c r="G14" s="24"/>
      <c r="H14" s="22"/>
      <c r="I14" s="23"/>
      <c r="J14" s="85" t="s">
        <v>97</v>
      </c>
      <c r="K14" s="21">
        <v>1</v>
      </c>
      <c r="L14" s="22"/>
      <c r="M14" s="23"/>
      <c r="N14" s="24"/>
      <c r="O14" s="22"/>
      <c r="P14" s="22"/>
      <c r="Q14" s="23"/>
    </row>
    <row r="15" spans="1:24" s="1" customFormat="1" ht="16.149999999999999" customHeight="1" thickBot="1" x14ac:dyDescent="0.35">
      <c r="A15" s="44">
        <v>3</v>
      </c>
      <c r="B15" s="193"/>
      <c r="C15" s="74"/>
      <c r="D15" s="13"/>
      <c r="E15" s="14"/>
      <c r="F15" s="15"/>
      <c r="G15" s="16"/>
      <c r="H15" s="14"/>
      <c r="I15" s="15"/>
      <c r="J15" s="70" t="s">
        <v>109</v>
      </c>
      <c r="K15" s="13"/>
      <c r="L15" s="14"/>
      <c r="M15" s="15">
        <v>1</v>
      </c>
      <c r="N15" s="16"/>
      <c r="O15" s="14">
        <v>1</v>
      </c>
      <c r="P15" s="14"/>
      <c r="Q15" s="15"/>
    </row>
    <row r="16" spans="1:24" s="1" customFormat="1" ht="16.149999999999999" customHeight="1" thickBot="1" x14ac:dyDescent="0.35">
      <c r="A16" s="44">
        <v>4</v>
      </c>
      <c r="B16" s="242" t="s">
        <v>118</v>
      </c>
      <c r="C16" s="76" t="s">
        <v>114</v>
      </c>
      <c r="D16" s="3">
        <v>1</v>
      </c>
      <c r="E16" s="4"/>
      <c r="F16" s="5"/>
      <c r="G16" s="45"/>
      <c r="H16" s="4"/>
      <c r="I16" s="5"/>
      <c r="J16" s="82" t="s">
        <v>114</v>
      </c>
      <c r="K16" s="3"/>
      <c r="L16" s="4"/>
      <c r="M16" s="5">
        <v>1</v>
      </c>
      <c r="N16" s="45"/>
      <c r="O16" s="4"/>
      <c r="P16" s="4">
        <v>1</v>
      </c>
      <c r="Q16" s="5"/>
    </row>
    <row r="17" spans="1:17" s="1" customFormat="1" ht="16.149999999999999" customHeight="1" thickBot="1" x14ac:dyDescent="0.35">
      <c r="A17" s="44">
        <v>5</v>
      </c>
      <c r="B17" s="243"/>
      <c r="C17" s="71" t="s">
        <v>115</v>
      </c>
      <c r="D17" s="6">
        <v>1</v>
      </c>
      <c r="E17" s="7"/>
      <c r="F17" s="8"/>
      <c r="G17" s="9"/>
      <c r="H17" s="7"/>
      <c r="I17" s="8"/>
      <c r="J17" s="83" t="s">
        <v>115</v>
      </c>
      <c r="K17" s="6"/>
      <c r="L17" s="7"/>
      <c r="M17" s="8">
        <v>1</v>
      </c>
      <c r="N17" s="9"/>
      <c r="O17" s="7"/>
      <c r="P17" s="7">
        <v>1</v>
      </c>
      <c r="Q17" s="8"/>
    </row>
    <row r="18" spans="1:17" s="1" customFormat="1" ht="16.149999999999999" customHeight="1" thickBot="1" x14ac:dyDescent="0.35">
      <c r="A18" s="44">
        <v>6</v>
      </c>
      <c r="B18" s="243"/>
      <c r="C18" s="71" t="s">
        <v>116</v>
      </c>
      <c r="D18" s="6">
        <v>1</v>
      </c>
      <c r="E18" s="7"/>
      <c r="F18" s="8"/>
      <c r="G18" s="9"/>
      <c r="H18" s="7"/>
      <c r="I18" s="8"/>
      <c r="J18" s="83" t="s">
        <v>116</v>
      </c>
      <c r="K18" s="6"/>
      <c r="L18" s="7"/>
      <c r="M18" s="8">
        <v>1</v>
      </c>
      <c r="N18" s="9"/>
      <c r="O18" s="7"/>
      <c r="P18" s="7">
        <v>1</v>
      </c>
      <c r="Q18" s="8"/>
    </row>
    <row r="19" spans="1:17" s="1" customFormat="1" ht="16.149999999999999" customHeight="1" thickBot="1" x14ac:dyDescent="0.35">
      <c r="A19" s="44">
        <v>7</v>
      </c>
      <c r="B19" s="244"/>
      <c r="C19" s="72" t="s">
        <v>117</v>
      </c>
      <c r="D19" s="10">
        <v>1</v>
      </c>
      <c r="E19" s="11"/>
      <c r="F19" s="12"/>
      <c r="G19" s="46"/>
      <c r="H19" s="11"/>
      <c r="I19" s="12"/>
      <c r="J19" s="84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192" t="s">
        <v>119</v>
      </c>
      <c r="C20" s="73" t="s">
        <v>121</v>
      </c>
      <c r="D20" s="21"/>
      <c r="E20" s="22">
        <v>1</v>
      </c>
      <c r="F20" s="23"/>
      <c r="G20" s="24"/>
      <c r="H20" s="22"/>
      <c r="I20" s="23"/>
      <c r="J20" s="85" t="s">
        <v>121</v>
      </c>
      <c r="K20" s="21"/>
      <c r="L20" s="22"/>
      <c r="M20" s="23">
        <v>1</v>
      </c>
      <c r="N20" s="24"/>
      <c r="O20" s="22"/>
      <c r="P20" s="22">
        <v>1</v>
      </c>
      <c r="Q20" s="23"/>
    </row>
    <row r="21" spans="1:17" s="1" customFormat="1" ht="16.149999999999999" customHeight="1" thickBot="1" x14ac:dyDescent="0.35">
      <c r="A21" s="44">
        <v>9</v>
      </c>
      <c r="B21" s="193"/>
      <c r="C21" s="74" t="s">
        <v>122</v>
      </c>
      <c r="D21" s="13"/>
      <c r="E21" s="14">
        <v>1</v>
      </c>
      <c r="F21" s="15"/>
      <c r="G21" s="16"/>
      <c r="H21" s="14"/>
      <c r="I21" s="61"/>
      <c r="J21" s="70" t="s">
        <v>122</v>
      </c>
      <c r="K21" s="13"/>
      <c r="L21" s="14"/>
      <c r="M21" s="15">
        <v>1</v>
      </c>
      <c r="N21" s="16"/>
      <c r="O21" s="14"/>
      <c r="P21" s="14">
        <v>1</v>
      </c>
      <c r="Q21" s="15"/>
    </row>
    <row r="22" spans="1:17" s="1" customFormat="1" ht="16.149999999999999" customHeight="1" thickBot="1" x14ac:dyDescent="0.35">
      <c r="A22" s="44">
        <v>10</v>
      </c>
      <c r="B22" s="193"/>
      <c r="C22" s="74" t="s">
        <v>123</v>
      </c>
      <c r="D22" s="13"/>
      <c r="E22" s="14">
        <v>1</v>
      </c>
      <c r="F22" s="15"/>
      <c r="G22" s="16"/>
      <c r="H22" s="14"/>
      <c r="I22" s="15"/>
      <c r="J22" s="70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194"/>
      <c r="C23" s="75" t="s">
        <v>124</v>
      </c>
      <c r="D23" s="17"/>
      <c r="E23" s="18">
        <v>1</v>
      </c>
      <c r="F23" s="19"/>
      <c r="G23" s="20"/>
      <c r="H23" s="18"/>
      <c r="I23" s="19"/>
      <c r="J23" s="8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39" t="s">
        <v>125</v>
      </c>
      <c r="C24" s="76" t="s">
        <v>120</v>
      </c>
      <c r="D24" s="3"/>
      <c r="E24" s="4">
        <v>1</v>
      </c>
      <c r="F24" s="5"/>
      <c r="G24" s="45"/>
      <c r="H24" s="4"/>
      <c r="I24" s="5"/>
      <c r="J24" s="82"/>
      <c r="K24" s="3"/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40"/>
      <c r="C25" s="71" t="s">
        <v>126</v>
      </c>
      <c r="D25" s="6"/>
      <c r="E25" s="7">
        <v>1</v>
      </c>
      <c r="F25" s="8"/>
      <c r="G25" s="9"/>
      <c r="H25" s="7"/>
      <c r="I25" s="8"/>
      <c r="J25" s="83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40"/>
      <c r="C26" s="71" t="s">
        <v>127</v>
      </c>
      <c r="D26" s="6"/>
      <c r="E26" s="7">
        <v>1</v>
      </c>
      <c r="F26" s="8"/>
      <c r="G26" s="9"/>
      <c r="H26" s="7"/>
      <c r="I26" s="8"/>
      <c r="J26" s="83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41"/>
      <c r="C27" s="72"/>
      <c r="D27" s="10"/>
      <c r="E27" s="11"/>
      <c r="F27" s="12"/>
      <c r="G27" s="46"/>
      <c r="H27" s="11"/>
      <c r="I27" s="12"/>
      <c r="J27" s="84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184" t="s">
        <v>128</v>
      </c>
      <c r="C28" s="73" t="s">
        <v>129</v>
      </c>
      <c r="D28" s="21"/>
      <c r="E28" s="22"/>
      <c r="F28" s="23"/>
      <c r="G28" s="24"/>
      <c r="H28" s="22"/>
      <c r="I28" s="23"/>
      <c r="J28" s="85" t="s">
        <v>129</v>
      </c>
      <c r="K28" s="21"/>
      <c r="L28" s="22"/>
      <c r="M28" s="23">
        <v>1</v>
      </c>
      <c r="N28" s="24">
        <v>1</v>
      </c>
      <c r="O28" s="22"/>
      <c r="P28" s="22">
        <v>1</v>
      </c>
      <c r="Q28" s="23"/>
    </row>
    <row r="29" spans="1:17" s="1" customFormat="1" ht="16.149999999999999" customHeight="1" thickBot="1" x14ac:dyDescent="0.35">
      <c r="A29" s="44">
        <v>17</v>
      </c>
      <c r="B29" s="185"/>
      <c r="C29" s="74" t="s">
        <v>130</v>
      </c>
      <c r="D29" s="13"/>
      <c r="E29" s="14"/>
      <c r="F29" s="15"/>
      <c r="G29" s="16"/>
      <c r="H29" s="14"/>
      <c r="I29" s="15"/>
      <c r="J29" s="70" t="s">
        <v>130</v>
      </c>
      <c r="K29" s="13"/>
      <c r="L29" s="14">
        <v>1</v>
      </c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185"/>
      <c r="C30" s="74" t="s">
        <v>131</v>
      </c>
      <c r="D30" s="13"/>
      <c r="E30" s="14"/>
      <c r="F30" s="15"/>
      <c r="G30" s="16"/>
      <c r="H30" s="14"/>
      <c r="I30" s="15"/>
      <c r="J30" s="70" t="s">
        <v>131</v>
      </c>
      <c r="K30" s="13"/>
      <c r="L30" s="14">
        <v>1</v>
      </c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186"/>
      <c r="C31" s="77" t="s">
        <v>132</v>
      </c>
      <c r="D31" s="17"/>
      <c r="E31" s="18"/>
      <c r="F31" s="19"/>
      <c r="G31" s="20"/>
      <c r="H31" s="18"/>
      <c r="I31" s="19"/>
      <c r="J31" s="86" t="s">
        <v>132</v>
      </c>
      <c r="K31" s="17"/>
      <c r="L31" s="18">
        <v>1</v>
      </c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223" t="s">
        <v>133</v>
      </c>
      <c r="C32" s="78" t="s">
        <v>121</v>
      </c>
      <c r="D32" s="50">
        <v>1</v>
      </c>
      <c r="E32" s="48"/>
      <c r="F32" s="49"/>
      <c r="G32" s="50"/>
      <c r="H32" s="48"/>
      <c r="I32" s="49"/>
      <c r="J32" s="87" t="s">
        <v>121</v>
      </c>
      <c r="K32" s="47">
        <v>1</v>
      </c>
      <c r="L32" s="48"/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224"/>
      <c r="C33" s="79" t="s">
        <v>122</v>
      </c>
      <c r="D33" s="54">
        <v>1</v>
      </c>
      <c r="E33" s="52"/>
      <c r="F33" s="53"/>
      <c r="G33" s="54"/>
      <c r="H33" s="52"/>
      <c r="I33" s="53"/>
      <c r="J33" s="88" t="s">
        <v>122</v>
      </c>
      <c r="K33" s="51">
        <v>1</v>
      </c>
      <c r="L33" s="52"/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224"/>
      <c r="C34" s="79" t="s">
        <v>123</v>
      </c>
      <c r="D34" s="54"/>
      <c r="E34" s="52">
        <v>2</v>
      </c>
      <c r="F34" s="53"/>
      <c r="G34" s="54"/>
      <c r="H34" s="52"/>
      <c r="I34" s="53"/>
      <c r="J34" s="88"/>
      <c r="K34" s="51"/>
      <c r="L34" s="52"/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225"/>
      <c r="C35" s="80" t="s">
        <v>124</v>
      </c>
      <c r="D35" s="58"/>
      <c r="E35" s="56">
        <v>2</v>
      </c>
      <c r="F35" s="57"/>
      <c r="G35" s="58"/>
      <c r="H35" s="56"/>
      <c r="I35" s="57"/>
      <c r="J35" s="89"/>
      <c r="K35" s="55"/>
      <c r="L35" s="56"/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184" t="s">
        <v>134</v>
      </c>
      <c r="C36" s="81" t="s">
        <v>135</v>
      </c>
      <c r="D36" s="21"/>
      <c r="E36" s="22">
        <v>1</v>
      </c>
      <c r="F36" s="23"/>
      <c r="G36" s="24"/>
      <c r="H36" s="22"/>
      <c r="I36" s="23"/>
      <c r="J36" s="85"/>
      <c r="K36" s="21"/>
      <c r="L36" s="22"/>
      <c r="M36" s="23"/>
      <c r="N36" s="24"/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185"/>
      <c r="C37" s="74" t="s">
        <v>136</v>
      </c>
      <c r="D37" s="13"/>
      <c r="E37" s="14">
        <v>1</v>
      </c>
      <c r="F37" s="15"/>
      <c r="G37" s="16"/>
      <c r="H37" s="14"/>
      <c r="I37" s="15"/>
      <c r="J37" s="70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185"/>
      <c r="C38" s="74" t="s">
        <v>137</v>
      </c>
      <c r="D38" s="13"/>
      <c r="E38" s="14">
        <v>1</v>
      </c>
      <c r="F38" s="15"/>
      <c r="G38" s="16"/>
      <c r="H38" s="14"/>
      <c r="I38" s="15"/>
      <c r="J38" s="70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185"/>
      <c r="C39" s="75" t="s">
        <v>138</v>
      </c>
      <c r="D39" s="17"/>
      <c r="E39" s="18">
        <v>1</v>
      </c>
      <c r="F39" s="19"/>
      <c r="G39" s="20"/>
      <c r="H39" s="18"/>
      <c r="I39" s="19"/>
      <c r="J39" s="86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185"/>
      <c r="C40" s="76" t="s">
        <v>139</v>
      </c>
      <c r="D40" s="3"/>
      <c r="E40" s="4">
        <v>1</v>
      </c>
      <c r="F40" s="5"/>
      <c r="G40" s="45"/>
      <c r="H40" s="4"/>
      <c r="I40" s="5"/>
      <c r="J40" s="82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185"/>
      <c r="C41" s="71" t="s">
        <v>140</v>
      </c>
      <c r="D41" s="6"/>
      <c r="E41" s="7">
        <v>1</v>
      </c>
      <c r="F41" s="8"/>
      <c r="G41" s="9"/>
      <c r="H41" s="7"/>
      <c r="I41" s="8"/>
      <c r="J41" s="83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185"/>
      <c r="C42" s="71" t="s">
        <v>141</v>
      </c>
      <c r="D42" s="6"/>
      <c r="E42" s="7">
        <v>1</v>
      </c>
      <c r="F42" s="8"/>
      <c r="G42" s="9"/>
      <c r="H42" s="7"/>
      <c r="I42" s="8"/>
      <c r="J42" s="83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185"/>
      <c r="C43" s="72" t="s">
        <v>142</v>
      </c>
      <c r="D43" s="10"/>
      <c r="E43" s="11">
        <v>1</v>
      </c>
      <c r="F43" s="12"/>
      <c r="G43" s="46"/>
      <c r="H43" s="11"/>
      <c r="I43" s="12"/>
      <c r="J43" s="84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185"/>
      <c r="C44" s="73" t="s">
        <v>143</v>
      </c>
      <c r="D44" s="21"/>
      <c r="E44" s="22">
        <v>1</v>
      </c>
      <c r="F44" s="23"/>
      <c r="G44" s="24"/>
      <c r="H44" s="22"/>
      <c r="I44" s="23"/>
      <c r="J44" s="85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185"/>
      <c r="C45" s="74" t="s">
        <v>144</v>
      </c>
      <c r="D45" s="13"/>
      <c r="E45" s="14">
        <v>1</v>
      </c>
      <c r="F45" s="15"/>
      <c r="G45" s="16"/>
      <c r="H45" s="14"/>
      <c r="I45" s="15"/>
      <c r="J45" s="70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185"/>
      <c r="C46" s="74" t="s">
        <v>145</v>
      </c>
      <c r="D46" s="13"/>
      <c r="E46" s="14">
        <v>1</v>
      </c>
      <c r="F46" s="15"/>
      <c r="G46" s="16"/>
      <c r="H46" s="14"/>
      <c r="I46" s="15"/>
      <c r="J46" s="70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186"/>
      <c r="C47" s="75" t="s">
        <v>146</v>
      </c>
      <c r="D47" s="17"/>
      <c r="E47" s="18">
        <v>1</v>
      </c>
      <c r="F47" s="19"/>
      <c r="G47" s="20"/>
      <c r="H47" s="18"/>
      <c r="I47" s="19"/>
      <c r="J47" s="86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223" t="s">
        <v>134</v>
      </c>
      <c r="C48" s="78" t="s">
        <v>147</v>
      </c>
      <c r="D48" s="50"/>
      <c r="E48" s="48">
        <v>1</v>
      </c>
      <c r="F48" s="49"/>
      <c r="G48" s="50"/>
      <c r="H48" s="48"/>
      <c r="I48" s="49"/>
      <c r="J48" s="87"/>
      <c r="K48" s="47"/>
      <c r="L48" s="48"/>
      <c r="M48" s="49"/>
      <c r="N48" s="50"/>
      <c r="O48" s="48"/>
      <c r="P48" s="48"/>
      <c r="Q48" s="49"/>
    </row>
    <row r="49" spans="1:17" s="1" customFormat="1" ht="16.149999999999999" customHeight="1" thickBot="1" x14ac:dyDescent="0.35">
      <c r="A49" s="44">
        <v>37</v>
      </c>
      <c r="B49" s="224"/>
      <c r="C49" s="79" t="s">
        <v>148</v>
      </c>
      <c r="D49" s="54"/>
      <c r="E49" s="52">
        <v>1</v>
      </c>
      <c r="F49" s="53"/>
      <c r="G49" s="54"/>
      <c r="H49" s="52"/>
      <c r="I49" s="53"/>
      <c r="J49" s="88"/>
      <c r="K49" s="51"/>
      <c r="L49" s="52"/>
      <c r="M49" s="53"/>
      <c r="N49" s="54"/>
      <c r="O49" s="52"/>
      <c r="P49" s="52"/>
      <c r="Q49" s="53"/>
    </row>
    <row r="50" spans="1:17" s="1" customFormat="1" ht="16.149999999999999" customHeight="1" thickBot="1" x14ac:dyDescent="0.35">
      <c r="A50" s="44">
        <v>38</v>
      </c>
      <c r="B50" s="224"/>
      <c r="C50" s="79" t="s">
        <v>149</v>
      </c>
      <c r="D50" s="54"/>
      <c r="E50" s="52">
        <v>1</v>
      </c>
      <c r="F50" s="53"/>
      <c r="G50" s="54"/>
      <c r="H50" s="52"/>
      <c r="I50" s="53"/>
      <c r="J50" s="88"/>
      <c r="K50" s="51"/>
      <c r="L50" s="52"/>
      <c r="M50" s="53"/>
      <c r="N50" s="54"/>
      <c r="O50" s="52"/>
      <c r="P50" s="52"/>
      <c r="Q50" s="53"/>
    </row>
    <row r="51" spans="1:17" s="1" customFormat="1" ht="16.149999999999999" customHeight="1" thickBot="1" x14ac:dyDescent="0.35">
      <c r="A51" s="44">
        <v>39</v>
      </c>
      <c r="B51" s="225"/>
      <c r="C51" s="80" t="s">
        <v>150</v>
      </c>
      <c r="D51" s="58"/>
      <c r="E51" s="56">
        <v>1</v>
      </c>
      <c r="F51" s="57"/>
      <c r="G51" s="58"/>
      <c r="H51" s="56"/>
      <c r="I51" s="57"/>
      <c r="J51" s="89"/>
      <c r="K51" s="55"/>
      <c r="L51" s="56"/>
      <c r="M51" s="57"/>
      <c r="N51" s="58"/>
      <c r="O51" s="56"/>
      <c r="P51" s="56"/>
      <c r="Q51" s="57"/>
    </row>
    <row r="52" spans="1:17" s="1" customFormat="1" ht="16.149999999999999" customHeight="1" thickBot="1" x14ac:dyDescent="0.35">
      <c r="A52" s="44">
        <v>40</v>
      </c>
      <c r="B52" s="254" t="s">
        <v>151</v>
      </c>
      <c r="C52" s="81" t="s">
        <v>129</v>
      </c>
      <c r="D52" s="59"/>
      <c r="E52" s="60"/>
      <c r="F52" s="61"/>
      <c r="G52" s="62"/>
      <c r="H52" s="60"/>
      <c r="I52" s="61"/>
      <c r="J52" s="90" t="s">
        <v>129</v>
      </c>
      <c r="K52" s="59"/>
      <c r="L52" s="60"/>
      <c r="M52" s="61">
        <v>1</v>
      </c>
      <c r="N52" s="62">
        <v>1</v>
      </c>
      <c r="O52" s="60"/>
      <c r="P52" s="60">
        <v>1</v>
      </c>
      <c r="Q52" s="61"/>
    </row>
    <row r="53" spans="1:17" s="1" customFormat="1" ht="16.149999999999999" customHeight="1" thickBot="1" x14ac:dyDescent="0.35">
      <c r="A53" s="44">
        <v>41</v>
      </c>
      <c r="B53" s="193"/>
      <c r="C53" s="74" t="s">
        <v>130</v>
      </c>
      <c r="D53" s="13"/>
      <c r="E53" s="14"/>
      <c r="F53" s="15"/>
      <c r="G53" s="16"/>
      <c r="H53" s="14"/>
      <c r="I53" s="15"/>
      <c r="J53" s="70" t="s">
        <v>130</v>
      </c>
      <c r="K53" s="13"/>
      <c r="L53" s="14">
        <v>1</v>
      </c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42</v>
      </c>
      <c r="B54" s="193"/>
      <c r="C54" s="74" t="s">
        <v>131</v>
      </c>
      <c r="D54" s="13"/>
      <c r="E54" s="14"/>
      <c r="F54" s="15"/>
      <c r="G54" s="16"/>
      <c r="H54" s="14"/>
      <c r="I54" s="15"/>
      <c r="J54" s="70" t="s">
        <v>131</v>
      </c>
      <c r="K54" s="13"/>
      <c r="L54" s="14">
        <v>1</v>
      </c>
      <c r="M54" s="15"/>
      <c r="N54" s="16"/>
      <c r="O54" s="14"/>
      <c r="P54" s="14"/>
      <c r="Q54" s="15"/>
    </row>
    <row r="55" spans="1:17" s="1" customFormat="1" ht="16.149999999999999" customHeight="1" thickBot="1" x14ac:dyDescent="0.35">
      <c r="A55" s="44">
        <v>43</v>
      </c>
      <c r="B55" s="194"/>
      <c r="C55" s="75" t="s">
        <v>132</v>
      </c>
      <c r="D55" s="17"/>
      <c r="E55" s="18"/>
      <c r="F55" s="19"/>
      <c r="G55" s="20"/>
      <c r="H55" s="18"/>
      <c r="I55" s="19"/>
      <c r="J55" s="86" t="s">
        <v>132</v>
      </c>
      <c r="K55" s="17"/>
      <c r="L55" s="18"/>
      <c r="M55" s="19">
        <v>1</v>
      </c>
      <c r="N55" s="20">
        <v>1</v>
      </c>
      <c r="O55" s="18"/>
      <c r="P55" s="18">
        <v>1</v>
      </c>
      <c r="Q55" s="19"/>
    </row>
    <row r="56" spans="1:17" s="1" customFormat="1" ht="16.149999999999999" customHeight="1" thickBot="1" x14ac:dyDescent="0.35">
      <c r="A56" s="44">
        <v>44</v>
      </c>
      <c r="B56" s="223" t="s">
        <v>153</v>
      </c>
      <c r="C56" s="78" t="s">
        <v>121</v>
      </c>
      <c r="D56" s="50"/>
      <c r="E56" s="48">
        <v>1</v>
      </c>
      <c r="F56" s="49"/>
      <c r="G56" s="50"/>
      <c r="H56" s="48"/>
      <c r="I56" s="49"/>
      <c r="J56" s="87" t="s">
        <v>121</v>
      </c>
      <c r="K56" s="47"/>
      <c r="L56" s="4"/>
      <c r="M56" s="5">
        <v>1</v>
      </c>
      <c r="N56" s="45">
        <v>1</v>
      </c>
      <c r="O56" s="4"/>
      <c r="P56" s="4">
        <v>1</v>
      </c>
      <c r="Q56" s="5"/>
    </row>
    <row r="57" spans="1:17" s="1" customFormat="1" ht="16.149999999999999" customHeight="1" thickBot="1" x14ac:dyDescent="0.35">
      <c r="A57" s="44">
        <v>45</v>
      </c>
      <c r="B57" s="224"/>
      <c r="C57" s="79" t="s">
        <v>122</v>
      </c>
      <c r="D57" s="54"/>
      <c r="E57" s="52">
        <v>1</v>
      </c>
      <c r="F57" s="53"/>
      <c r="G57" s="54"/>
      <c r="H57" s="52"/>
      <c r="I57" s="53"/>
      <c r="J57" s="88" t="s">
        <v>122</v>
      </c>
      <c r="K57" s="51"/>
      <c r="L57" s="7"/>
      <c r="M57" s="8">
        <v>1</v>
      </c>
      <c r="N57" s="9">
        <v>1</v>
      </c>
      <c r="O57" s="7"/>
      <c r="P57" s="7">
        <v>1</v>
      </c>
      <c r="Q57" s="8"/>
    </row>
    <row r="58" spans="1:17" s="1" customFormat="1" ht="16.149999999999999" customHeight="1" thickBot="1" x14ac:dyDescent="0.35">
      <c r="A58" s="44">
        <v>46</v>
      </c>
      <c r="B58" s="224"/>
      <c r="C58" s="79" t="s">
        <v>123</v>
      </c>
      <c r="D58" s="54"/>
      <c r="E58" s="52">
        <v>1</v>
      </c>
      <c r="F58" s="53"/>
      <c r="G58" s="54"/>
      <c r="H58" s="52"/>
      <c r="I58" s="53"/>
      <c r="J58" s="88"/>
      <c r="K58" s="51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4">
        <v>47</v>
      </c>
      <c r="B59" s="225"/>
      <c r="C59" s="80" t="s">
        <v>124</v>
      </c>
      <c r="D59" s="58"/>
      <c r="E59" s="56">
        <v>1</v>
      </c>
      <c r="F59" s="57"/>
      <c r="G59" s="58"/>
      <c r="H59" s="56"/>
      <c r="I59" s="57"/>
      <c r="J59" s="89"/>
      <c r="K59" s="55"/>
      <c r="L59" s="11"/>
      <c r="M59" s="12"/>
      <c r="N59" s="46"/>
      <c r="O59" s="11"/>
      <c r="P59" s="11"/>
      <c r="Q59" s="12"/>
    </row>
    <row r="60" spans="1:17" s="1" customFormat="1" ht="16.149999999999999" customHeight="1" thickBot="1" x14ac:dyDescent="0.35">
      <c r="A60" s="44">
        <v>48</v>
      </c>
      <c r="B60" s="184" t="s">
        <v>152</v>
      </c>
      <c r="C60" s="81" t="s">
        <v>154</v>
      </c>
      <c r="D60" s="59"/>
      <c r="E60" s="60">
        <v>1</v>
      </c>
      <c r="F60" s="61"/>
      <c r="G60" s="62"/>
      <c r="H60" s="60"/>
      <c r="I60" s="61"/>
      <c r="J60" s="90"/>
      <c r="K60" s="59"/>
      <c r="L60" s="22"/>
      <c r="M60" s="23"/>
      <c r="N60" s="24"/>
      <c r="O60" s="22"/>
      <c r="P60" s="22"/>
      <c r="Q60" s="23"/>
    </row>
    <row r="61" spans="1:17" s="1" customFormat="1" ht="16.149999999999999" customHeight="1" thickBot="1" x14ac:dyDescent="0.35">
      <c r="A61" s="44">
        <v>49</v>
      </c>
      <c r="B61" s="185"/>
      <c r="C61" s="74" t="s">
        <v>155</v>
      </c>
      <c r="D61" s="13"/>
      <c r="E61" s="14">
        <v>1</v>
      </c>
      <c r="F61" s="15"/>
      <c r="G61" s="16"/>
      <c r="H61" s="14"/>
      <c r="I61" s="15"/>
      <c r="J61" s="70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4">
        <v>50</v>
      </c>
      <c r="B62" s="185"/>
      <c r="C62" s="74" t="s">
        <v>156</v>
      </c>
      <c r="D62" s="13"/>
      <c r="E62" s="14">
        <v>1</v>
      </c>
      <c r="F62" s="15"/>
      <c r="G62" s="16"/>
      <c r="H62" s="14"/>
      <c r="I62" s="15"/>
      <c r="J62" s="70"/>
      <c r="K62" s="13"/>
      <c r="L62" s="14"/>
      <c r="M62" s="15"/>
      <c r="N62" s="16"/>
      <c r="O62" s="14"/>
      <c r="P62" s="14"/>
      <c r="Q62" s="15"/>
    </row>
    <row r="63" spans="1:17" s="1" customFormat="1" ht="16.149999999999999" customHeight="1" thickBot="1" x14ac:dyDescent="0.35">
      <c r="A63" s="44">
        <v>51</v>
      </c>
      <c r="B63" s="185"/>
      <c r="C63" s="75" t="s">
        <v>157</v>
      </c>
      <c r="D63" s="17"/>
      <c r="E63" s="18">
        <v>1</v>
      </c>
      <c r="F63" s="19"/>
      <c r="G63" s="20"/>
      <c r="H63" s="18"/>
      <c r="I63" s="19"/>
      <c r="J63" s="86"/>
      <c r="K63" s="17"/>
      <c r="L63" s="18"/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44">
        <v>52</v>
      </c>
      <c r="B64" s="185"/>
      <c r="C64" s="78" t="s">
        <v>158</v>
      </c>
      <c r="D64" s="47"/>
      <c r="E64" s="48">
        <v>1</v>
      </c>
      <c r="F64" s="49"/>
      <c r="G64" s="50"/>
      <c r="H64" s="48"/>
      <c r="I64" s="49"/>
      <c r="J64" s="87"/>
      <c r="K64" s="47"/>
      <c r="L64" s="48"/>
      <c r="M64" s="49"/>
      <c r="N64" s="50"/>
      <c r="O64" s="48"/>
      <c r="P64" s="48"/>
      <c r="Q64" s="49"/>
    </row>
    <row r="65" spans="1:17" s="1" customFormat="1" ht="16.149999999999999" customHeight="1" thickBot="1" x14ac:dyDescent="0.35">
      <c r="A65" s="44">
        <v>53</v>
      </c>
      <c r="B65" s="185"/>
      <c r="C65" s="79" t="s">
        <v>159</v>
      </c>
      <c r="D65" s="51"/>
      <c r="E65" s="52">
        <v>1</v>
      </c>
      <c r="F65" s="53"/>
      <c r="G65" s="54"/>
      <c r="H65" s="52"/>
      <c r="I65" s="53"/>
      <c r="J65" s="88"/>
      <c r="K65" s="51"/>
      <c r="L65" s="52"/>
      <c r="M65" s="53"/>
      <c r="N65" s="54"/>
      <c r="O65" s="52"/>
      <c r="P65" s="52"/>
      <c r="Q65" s="53"/>
    </row>
    <row r="66" spans="1:17" s="1" customFormat="1" ht="16.149999999999999" customHeight="1" thickBot="1" x14ac:dyDescent="0.35">
      <c r="A66" s="44">
        <v>54</v>
      </c>
      <c r="B66" s="185"/>
      <c r="C66" s="79" t="s">
        <v>160</v>
      </c>
      <c r="D66" s="51"/>
      <c r="E66" s="52">
        <v>1</v>
      </c>
      <c r="F66" s="53"/>
      <c r="G66" s="54"/>
      <c r="H66" s="52"/>
      <c r="I66" s="53"/>
      <c r="J66" s="88"/>
      <c r="K66" s="51"/>
      <c r="L66" s="52"/>
      <c r="M66" s="53"/>
      <c r="N66" s="54"/>
      <c r="O66" s="52"/>
      <c r="P66" s="52"/>
      <c r="Q66" s="53"/>
    </row>
    <row r="67" spans="1:17" s="1" customFormat="1" ht="16.149999999999999" customHeight="1" thickBot="1" x14ac:dyDescent="0.35">
      <c r="A67" s="44">
        <v>55</v>
      </c>
      <c r="B67" s="186"/>
      <c r="C67" s="80"/>
      <c r="D67" s="55"/>
      <c r="E67" s="56"/>
      <c r="F67" s="57"/>
      <c r="G67" s="58"/>
      <c r="H67" s="56"/>
      <c r="I67" s="57"/>
      <c r="J67" s="89"/>
      <c r="K67" s="55"/>
      <c r="L67" s="56"/>
      <c r="M67" s="57"/>
      <c r="N67" s="58"/>
      <c r="O67" s="56"/>
      <c r="P67" s="56"/>
      <c r="Q67" s="57"/>
    </row>
    <row r="68" spans="1:17" s="1" customFormat="1" ht="16.149999999999999" customHeight="1" x14ac:dyDescent="0.3">
      <c r="A68" s="195" t="s">
        <v>4</v>
      </c>
      <c r="B68" s="196"/>
      <c r="C68" s="63">
        <f>SUM(D68:F68)</f>
        <v>45</v>
      </c>
      <c r="D68" s="3">
        <f>SUM(D13:D67)</f>
        <v>6</v>
      </c>
      <c r="E68" s="4">
        <f>SUM(E13:E67)</f>
        <v>38</v>
      </c>
      <c r="F68" s="5">
        <f>SUM(F13:F67)</f>
        <v>1</v>
      </c>
      <c r="G68" s="45">
        <f>SUM(G13:G67)</f>
        <v>0</v>
      </c>
      <c r="H68" s="4">
        <f>SUM(H13:H67)</f>
        <v>0</v>
      </c>
      <c r="I68" s="5">
        <f>SUM(I13:I67)</f>
        <v>0</v>
      </c>
      <c r="J68" s="63">
        <f>SUM(K68:M68)</f>
        <v>20</v>
      </c>
      <c r="K68" s="3">
        <f>SUM(K13:K67)</f>
        <v>3</v>
      </c>
      <c r="L68" s="4">
        <f>SUM(L13:L67)</f>
        <v>5</v>
      </c>
      <c r="M68" s="5">
        <f>SUM(M13:M67)</f>
        <v>12</v>
      </c>
      <c r="N68" s="136">
        <f>SUM(N13:N67)</f>
        <v>5</v>
      </c>
      <c r="O68" s="4">
        <f>SUM(O13:O67)</f>
        <v>1</v>
      </c>
      <c r="P68" s="4">
        <f>SUM(P13:P67)</f>
        <v>11</v>
      </c>
      <c r="Q68" s="5">
        <f>SUM(Q13:Q67)</f>
        <v>0</v>
      </c>
    </row>
    <row r="69" spans="1:17" s="1" customFormat="1" ht="16.149999999999999" customHeight="1" thickBot="1" x14ac:dyDescent="0.35">
      <c r="A69" s="190"/>
      <c r="B69" s="191"/>
      <c r="C69" s="64"/>
      <c r="D69" s="67">
        <f>D68/C68</f>
        <v>0.13333333333333333</v>
      </c>
      <c r="E69" s="65">
        <f>E68/C68</f>
        <v>0.84444444444444444</v>
      </c>
      <c r="F69" s="66">
        <f>F68/C68</f>
        <v>2.2222222222222223E-2</v>
      </c>
      <c r="G69" s="46"/>
      <c r="H69" s="11"/>
      <c r="I69" s="12"/>
      <c r="J69" s="133"/>
      <c r="K69" s="67">
        <f>K68/J68</f>
        <v>0.15</v>
      </c>
      <c r="L69" s="65">
        <f>L68/J68</f>
        <v>0.25</v>
      </c>
      <c r="M69" s="66">
        <f>M68/J68</f>
        <v>0.6</v>
      </c>
      <c r="N69" s="46"/>
      <c r="O69" s="11"/>
      <c r="P69" s="11"/>
      <c r="Q69" s="12"/>
    </row>
    <row r="70" spans="1:17" s="1" customFormat="1" ht="16.149999999999999" customHeight="1" x14ac:dyDescent="0.3">
      <c r="B70" s="132"/>
    </row>
    <row r="71" spans="1:17" ht="16.149999999999999" customHeight="1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17" ht="16.149999999999999" customHeight="1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17" ht="16.149999999999999" customHeight="1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17" ht="16.149999999999999" customHeight="1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17" ht="16.149999999999999" customHeight="1" x14ac:dyDescent="0.3">
      <c r="A75" s="2"/>
      <c r="B75" s="2"/>
      <c r="C75" s="2"/>
      <c r="D75" s="2"/>
      <c r="E75" s="2"/>
      <c r="F75" s="2"/>
      <c r="G75" s="2"/>
      <c r="H75" s="2"/>
      <c r="I75" s="2"/>
    </row>
  </sheetData>
  <mergeCells count="54">
    <mergeCell ref="S11:S12"/>
    <mergeCell ref="T11:T12"/>
    <mergeCell ref="A4:I4"/>
    <mergeCell ref="B5:C6"/>
    <mergeCell ref="B60:B67"/>
    <mergeCell ref="V11:X11"/>
    <mergeCell ref="B48:B51"/>
    <mergeCell ref="B52:B55"/>
    <mergeCell ref="U11:U12"/>
    <mergeCell ref="B56:B59"/>
    <mergeCell ref="R11:R12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N11:Q11"/>
    <mergeCell ref="B7:C7"/>
    <mergeCell ref="B8:C8"/>
    <mergeCell ref="G11:I11"/>
    <mergeCell ref="K8:N8"/>
    <mergeCell ref="K7:N7"/>
    <mergeCell ref="J10:Q10"/>
    <mergeCell ref="B24:B27"/>
    <mergeCell ref="B16:B19"/>
    <mergeCell ref="B20:B23"/>
    <mergeCell ref="B28:B31"/>
    <mergeCell ref="B32:B35"/>
    <mergeCell ref="B36:B47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4:Q4"/>
    <mergeCell ref="B2:M3"/>
    <mergeCell ref="A69:B69"/>
    <mergeCell ref="A68:B68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2025-05-30T05:23:11Z</cp:lastPrinted>
  <dcterms:created xsi:type="dcterms:W3CDTF">2013-10-17T05:27:34Z</dcterms:created>
  <dcterms:modified xsi:type="dcterms:W3CDTF">2025-08-05T07:46:19Z</dcterms:modified>
</cp:coreProperties>
</file>